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isk Register" state="visible" r:id="rId4"/>
    <sheet sheetId="2" name="GUIDANCE" state="visible" r:id="rId5"/>
  </sheets>
  <calcPr calcId="171027"/>
</workbook>
</file>

<file path=xl/sharedStrings.xml><?xml version="1.0" encoding="utf-8"?>
<sst xmlns="http://schemas.openxmlformats.org/spreadsheetml/2006/main" count="85" uniqueCount="73">
  <si>
    <t>Risk Register</t>
  </si>
  <si>
    <t>BAHub — BusinessAnalysis.hopto.org</t>
  </si>
  <si>
    <t>Risk ID</t>
  </si>
  <si>
    <t>Risk Description</t>
  </si>
  <si>
    <t>Category</t>
  </si>
  <si>
    <t>Probability (1-5)</t>
  </si>
  <si>
    <t>Impact (1-5)</t>
  </si>
  <si>
    <t>Risk Score</t>
  </si>
  <si>
    <t>Risk Level</t>
  </si>
  <si>
    <t>Mitigation Strategy</t>
  </si>
  <si>
    <t>Contingency Plan</t>
  </si>
  <si>
    <t>Owner</t>
  </si>
  <si>
    <t>Status</t>
  </si>
  <si>
    <t>Date Identified</t>
  </si>
  <si>
    <t>Review Date</t>
  </si>
  <si>
    <t>RISK-001</t>
  </si>
  <si>
    <t>ERP API integration complexity underestimated; scope creep in technical work</t>
  </si>
  <si>
    <t>Technical</t>
  </si>
  <si>
    <t>Run 2-week API spike before full build; define integration contract with IT Lead</t>
  </si>
  <si>
    <t>Revert to CSV batch import as interim approach; accept 3-week delay</t>
  </si>
  <si>
    <t>Marcus Webb</t>
  </si>
  <si>
    <t>Mitigating</t>
  </si>
  <si>
    <t>2026-05-01</t>
  </si>
  <si>
    <t>2026-06-01</t>
  </si>
  <si>
    <t>RISK-002</t>
  </si>
  <si>
    <t>Low customer adoption of self-service portal reduces expected efficiency saving</t>
  </si>
  <si>
    <t>Business</t>
  </si>
  <si>
    <t>Co-design with top 20 customers; provide onboarding support for first 60 days</t>
  </si>
  <si>
    <t>Retain parallel email channel for 90 days post go-live as fallback</t>
  </si>
  <si>
    <t>Sarah Chen</t>
  </si>
  <si>
    <t>Open</t>
  </si>
  <si>
    <t>2026-07-01</t>
  </si>
  <si>
    <t>RISK-003</t>
  </si>
  <si>
    <t>Peak season go-live conflicts with warehouse operations freeze period</t>
  </si>
  <si>
    <t>External</t>
  </si>
  <si>
    <t>Confirm go-live window with Operations Director; build 4-week buffer before peak</t>
  </si>
  <si>
    <t>Delay go-live to post-peak season; extend parallel run period</t>
  </si>
  <si>
    <t>Elena Torres</t>
  </si>
  <si>
    <t>2026-05-10</t>
  </si>
  <si>
    <t>2026-05-25</t>
  </si>
  <si>
    <t>RISK-004</t>
  </si>
  <si>
    <t>Budget overrun due to unplanned infrastructure upgrades</t>
  </si>
  <si>
    <t>Resource</t>
  </si>
  <si>
    <t>IT Lead to confirm infrastructure readiness before detailed design sign-off</t>
  </si>
  <si>
    <t>Request contingency budget approval from Finance (£50,000 reserve)</t>
  </si>
  <si>
    <t>James Kowalski</t>
  </si>
  <si>
    <t>2026-05-12</t>
  </si>
  <si>
    <t>2026-06-15</t>
  </si>
  <si>
    <t>RISK-005</t>
  </si>
  <si>
    <t>Third-party payment gateway provider changes API, breaking integration</t>
  </si>
  <si>
    <t>Subscribe to gateway change-log notifications; pin to stable API version</t>
  </si>
  <si>
    <t>Engage alternative gateway provider as contingency (Stripe evaluated)</t>
  </si>
  <si>
    <t>2026-05-15</t>
  </si>
  <si>
    <t>2026-07-15</t>
  </si>
  <si>
    <t>Risk Register — Guidance</t>
  </si>
  <si>
    <t>Column</t>
  </si>
  <si>
    <t>Purpose</t>
  </si>
  <si>
    <t>Workshop Facilitation Tips</t>
  </si>
  <si>
    <t>1=Very unlikely (&lt;5%), 5=Near certain (&gt;90%). Based on current controls.</t>
  </si>
  <si>
    <t>Ask "If we did nothing about this, how likely is it to occur?" — removes the mitigation bias.</t>
  </si>
  <si>
    <t>1=Negligible, 5=Project terminating. Score the WORST plausible outcome.</t>
  </si>
  <si>
    <t>Use a consistent impact scale across all risks — financial, schedule, reputation, and legal dimensions.</t>
  </si>
  <si>
    <t>Probability × Impact. Auto-calculated. Scores: Low&lt;6, Medium 6-11, High 12-19, Critical ≥20.</t>
  </si>
  <si>
    <t>Workshop tip: dot-vote on probability and impact independently, then reveal — reduces anchoring bias.</t>
  </si>
  <si>
    <t>Actions that REDUCE probability or impact BEFORE the risk occurs.</t>
  </si>
  <si>
    <t>Confusing mitigation (reduce likelihood) with contingency (respond after). Both are needed for high risks.</t>
  </si>
  <si>
    <t>Actions taken IF the risk materialises. Pre-approved triggers speed response.</t>
  </si>
  <si>
    <t>Contingency without a trigger condition — define the specific event that activates the contingency.</t>
  </si>
  <si>
    <t>Open: identified, not yet mitigated. Mitigating: mitigation underway. Closed: resolved or accepted.</t>
  </si>
  <si>
    <t>Never close a risk without recording the resolution — it provides valuable lessons-learned data.</t>
  </si>
  <si>
    <t>Risk workshops</t>
  </si>
  <si>
    <t>Run 2-hour workshop with 6-8 participants covering: brainstorm, categorise, score, assign owners.</t>
  </si>
  <si>
    <t>Include sceptics — the person most resistant to the project is often the best risk identifier.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</si>
</sst>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color theme="1"/>
      <family val="2"/>
      <scheme val="minor"/>
      <sz val="11"/>
      <name val="Calibri"/>
    </font>
    <font>
      <b/>
      <color rgb="FFFFFFFF"/>
      <sz val="16"/>
    </font>
    <font>
      <i/>
      <color rgb="FF555555"/>
      <sz val="10"/>
    </font>
    <font>
      <b/>
      <sz val="11"/>
    </font>
    <font>
      <b/>
      <color rgb="FFFFFFFF"/>
      <sz val="14"/>
    </font>
    <font>
      <b/>
    </font>
  </fonts>
  <fills count="7">
    <fill>
      <patternFill patternType="none"/>
    </fill>
    <fill>
      <patternFill patternType="gray125"/>
    </fill>
    <fill>
      <patternFill patternType="solid">
        <fgColor rgb="FF1e3a5f"/>
      </patternFill>
    </fill>
    <fill>
      <patternFill patternType="solid">
        <fgColor rgb="FFdce8f5"/>
      </patternFill>
    </fill>
    <fill>
      <patternFill patternType="solid">
        <fgColor rgb="FFe8edf5"/>
      </patternFill>
    </fill>
    <fill>
      <patternFill patternType="solid">
        <fgColor rgb="FFFFFFFF"/>
      </patternFill>
    </fill>
    <fill>
      <patternFill patternType="solid">
        <fgColor rgb="FFf5f7fa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1e3a5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3" fillId="4" borderId="1" xfId="0" applyFont="1" applyFill="1" applyBorder="1" applyAlignment="1">
      <alignment horizontal="center" wrapText="1"/>
    </xf>
    <xf numFmtId="0" fontId="0" fillId="5" borderId="0" xfId="0" applyFill="1"/>
    <xf numFmtId="0" fontId="0" fillId="6" borderId="0" xfId="0" applyFill="1"/>
    <xf numFmtId="0" fontId="4" fillId="2" borderId="0" xfId="0" applyFont="1" applyFill="1"/>
    <xf numFmtId="0" fontId="5" fillId="4" borderId="0" xfId="0" applyFont="1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4">
    <dxf>
      <font>
        <b/>
        <color rgb="FFFFFFFF"/>
      </font>
      <fill>
        <patternFill patternType="solid">
          <bgColor rgb="FFFF0000"/>
        </patternFill>
      </fill>
    </dxf>
    <dxf>
      <font>
        <b/>
      </font>
      <fill>
        <patternFill patternType="solid">
          <bgColor rgb="FFFF6600"/>
        </patternFill>
      </fill>
    </dxf>
    <dxf>
      <fill>
        <patternFill patternType="solid">
          <bgColor rgb="FFFFCC00"/>
        </patternFill>
      </fill>
    </dxf>
    <dxf>
      <fill>
        <patternFill patternType="solid">
          <bgColor rgb="FF00AA4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FormatPr defaultRowHeight="15" outlineLevelRow="0" outlineLevelCol="0" x14ac:dyDescent="55"/>
  <cols>
    <col min="1" max="1" width="10" customWidth="1"/>
    <col min="2" max="2" width="36" customWidth="1"/>
    <col min="3" max="4" width="14" customWidth="1"/>
    <col min="5" max="7" width="12" customWidth="1"/>
    <col min="8" max="9" width="32" customWidth="1"/>
    <col min="10" max="10" width="18" customWidth="1"/>
    <col min="11" max="11" width="12" customWidth="1"/>
    <col min="12" max="13" width="14" customWidth="1"/>
  </cols>
  <sheetData>
    <row r="1" ht="36" customHeight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0" customHeight="1" spans="1:13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30" customHeight="1" spans="1:13" x14ac:dyDescent="0.25">
      <c r="A4" s="4" t="s">
        <v>15</v>
      </c>
      <c r="B4" s="4" t="s">
        <v>16</v>
      </c>
      <c r="C4" s="4" t="s">
        <v>17</v>
      </c>
      <c r="D4" s="4">
        <v>3</v>
      </c>
      <c r="E4" s="4">
        <v>4</v>
      </c>
      <c r="F4" s="4">
        <f>D4*E4</f>
      </c>
      <c r="G4" s="4">
        <f>IF(F4&gt;=20,"Critical",IF(F4&gt;=12,"High",IF(F4&gt;=6,"Medium","Low")))</f>
      </c>
      <c r="H4" s="4" t="s">
        <v>18</v>
      </c>
      <c r="I4" s="4" t="s">
        <v>19</v>
      </c>
      <c r="J4" s="4" t="s">
        <v>20</v>
      </c>
      <c r="K4" s="4" t="s">
        <v>21</v>
      </c>
      <c r="L4" s="4" t="s">
        <v>22</v>
      </c>
      <c r="M4" s="4" t="s">
        <v>23</v>
      </c>
    </row>
    <row r="5" ht="30" customHeight="1" spans="1:13" x14ac:dyDescent="0.25">
      <c r="A5" s="5" t="s">
        <v>24</v>
      </c>
      <c r="B5" s="5" t="s">
        <v>25</v>
      </c>
      <c r="C5" s="5" t="s">
        <v>26</v>
      </c>
      <c r="D5" s="5">
        <v>2</v>
      </c>
      <c r="E5" s="5">
        <v>4</v>
      </c>
      <c r="F5" s="5">
        <f>D5*E5</f>
      </c>
      <c r="G5" s="5">
        <f>IF(F5&gt;=20,"Critical",IF(F5&gt;=12,"High",IF(F5&gt;=6,"Medium","Low")))</f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22</v>
      </c>
      <c r="M5" s="5" t="s">
        <v>31</v>
      </c>
    </row>
    <row r="6" ht="30" customHeight="1" spans="1:13" x14ac:dyDescent="0.25">
      <c r="A6" s="4" t="s">
        <v>32</v>
      </c>
      <c r="B6" s="4" t="s">
        <v>33</v>
      </c>
      <c r="C6" s="4" t="s">
        <v>34</v>
      </c>
      <c r="D6" s="4">
        <v>4</v>
      </c>
      <c r="E6" s="4">
        <v>5</v>
      </c>
      <c r="F6" s="4">
        <f>D6*E6</f>
      </c>
      <c r="G6" s="4">
        <f>IF(F6&gt;=20,"Critical",IF(F6&gt;=12,"High",IF(F6&gt;=6,"Medium","Low")))</f>
      </c>
      <c r="H6" s="4" t="s">
        <v>35</v>
      </c>
      <c r="I6" s="4" t="s">
        <v>36</v>
      </c>
      <c r="J6" s="4" t="s">
        <v>37</v>
      </c>
      <c r="K6" s="4" t="s">
        <v>30</v>
      </c>
      <c r="L6" s="4" t="s">
        <v>38</v>
      </c>
      <c r="M6" s="4" t="s">
        <v>39</v>
      </c>
    </row>
    <row r="7" ht="30" customHeight="1" spans="1:13" x14ac:dyDescent="0.25">
      <c r="A7" s="5" t="s">
        <v>40</v>
      </c>
      <c r="B7" s="5" t="s">
        <v>41</v>
      </c>
      <c r="C7" s="5" t="s">
        <v>42</v>
      </c>
      <c r="D7" s="5">
        <v>2</v>
      </c>
      <c r="E7" s="5">
        <v>3</v>
      </c>
      <c r="F7" s="5">
        <f>D7*E7</f>
      </c>
      <c r="G7" s="5">
        <f>IF(F7&gt;=20,"Critical",IF(F7&gt;=12,"High",IF(F7&gt;=6,"Medium","Low")))</f>
      </c>
      <c r="H7" s="5" t="s">
        <v>43</v>
      </c>
      <c r="I7" s="5" t="s">
        <v>44</v>
      </c>
      <c r="J7" s="5" t="s">
        <v>45</v>
      </c>
      <c r="K7" s="5" t="s">
        <v>30</v>
      </c>
      <c r="L7" s="5" t="s">
        <v>46</v>
      </c>
      <c r="M7" s="5" t="s">
        <v>47</v>
      </c>
    </row>
    <row r="8" ht="30" customHeight="1" spans="1:13" x14ac:dyDescent="0.25">
      <c r="A8" s="4" t="s">
        <v>48</v>
      </c>
      <c r="B8" s="4" t="s">
        <v>49</v>
      </c>
      <c r="C8" s="4" t="s">
        <v>34</v>
      </c>
      <c r="D8" s="4">
        <v>1</v>
      </c>
      <c r="E8" s="4">
        <v>5</v>
      </c>
      <c r="F8" s="4">
        <f>D8*E8</f>
      </c>
      <c r="G8" s="4">
        <f>IF(F8&gt;=20,"Critical",IF(F8&gt;=12,"High",IF(F8&gt;=6,"Medium","Low")))</f>
      </c>
      <c r="H8" s="4" t="s">
        <v>50</v>
      </c>
      <c r="I8" s="4" t="s">
        <v>51</v>
      </c>
      <c r="J8" s="4" t="s">
        <v>20</v>
      </c>
      <c r="K8" s="4" t="s">
        <v>30</v>
      </c>
      <c r="L8" s="4" t="s">
        <v>52</v>
      </c>
      <c r="M8" s="4" t="s">
        <v>53</v>
      </c>
    </row>
  </sheetData>
  <mergeCells count="2">
    <mergeCell ref="A1:M1"/>
    <mergeCell ref="A2:M2"/>
  </mergeCells>
  <conditionalFormatting sqref="G4:G103">
    <cfRule type="containsText" dxfId="0" priority="1">
      <formula>NOT(ISERROR(SEARCH("Critical",G4)))</formula>
    </cfRule>
    <cfRule type="containsText" dxfId="1" priority="2">
      <formula>NOT(ISERROR(SEARCH("High",G4)))</formula>
    </cfRule>
    <cfRule type="containsText" dxfId="2" priority="3">
      <formula>NOT(ISERROR(SEARCH("Medium",G4)))</formula>
    </cfRule>
    <cfRule type="containsText" dxfId="3" priority="4">
      <formula>NOT(ISERROR(SEARCH("Low",G4)))</formula>
    </cfRule>
  </conditionalFormatting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FormatPr defaultRowHeight="15" outlineLevelRow="0" outlineLevelCol="0" x14ac:dyDescent="55"/>
  <cols>
    <col min="1" max="1" width="28" customWidth="1"/>
    <col min="2" max="3" width="42" customWidth="1"/>
  </cols>
  <sheetData>
    <row r="1" spans="1:3" x14ac:dyDescent="0.25">
      <c r="A1" s="6" t="s">
        <v>54</v>
      </c>
      <c r="B1" s="6"/>
      <c r="C1" s="6"/>
    </row>
    <row r="2" ht="48" customHeight="1" spans="1:3" s="7" customFormat="1" x14ac:dyDescent="0.25">
      <c r="A2" s="7" t="s">
        <v>55</v>
      </c>
      <c r="B2" s="7" t="s">
        <v>56</v>
      </c>
      <c r="C2" s="7" t="s">
        <v>57</v>
      </c>
    </row>
    <row r="3" ht="48" customHeight="1" spans="1:3" s="8" customFormat="1" x14ac:dyDescent="0.25">
      <c r="A3" s="8" t="s">
        <v>5</v>
      </c>
      <c r="B3" s="8" t="s">
        <v>58</v>
      </c>
      <c r="C3" s="8" t="s">
        <v>59</v>
      </c>
    </row>
    <row r="4" ht="48" customHeight="1" spans="1:3" s="8" customFormat="1" x14ac:dyDescent="0.25">
      <c r="A4" s="8" t="s">
        <v>6</v>
      </c>
      <c r="B4" s="8" t="s">
        <v>60</v>
      </c>
      <c r="C4" s="8" t="s">
        <v>61</v>
      </c>
    </row>
    <row r="5" ht="48" customHeight="1" spans="1:3" s="8" customFormat="1" x14ac:dyDescent="0.25">
      <c r="A5" s="8" t="s">
        <v>7</v>
      </c>
      <c r="B5" s="8" t="s">
        <v>62</v>
      </c>
      <c r="C5" s="8" t="s">
        <v>63</v>
      </c>
    </row>
    <row r="6" ht="48" customHeight="1" spans="1:3" s="8" customFormat="1" x14ac:dyDescent="0.25">
      <c r="A6" s="8" t="s">
        <v>9</v>
      </c>
      <c r="B6" s="8" t="s">
        <v>64</v>
      </c>
      <c r="C6" s="8" t="s">
        <v>65</v>
      </c>
    </row>
    <row r="7" ht="48" customHeight="1" spans="1:3" s="8" customFormat="1" x14ac:dyDescent="0.25">
      <c r="A7" s="8" t="s">
        <v>10</v>
      </c>
      <c r="B7" s="8" t="s">
        <v>66</v>
      </c>
      <c r="C7" s="8" t="s">
        <v>67</v>
      </c>
    </row>
    <row r="8" ht="48" customHeight="1" spans="1:3" s="8" customFormat="1" x14ac:dyDescent="0.25">
      <c r="A8" s="8" t="s">
        <v>12</v>
      </c>
      <c r="B8" s="8" t="s">
        <v>68</v>
      </c>
      <c r="C8" s="8" t="s">
        <v>69</v>
      </c>
    </row>
    <row r="9" ht="48" customHeight="1" spans="1:3" s="8" customFormat="1" x14ac:dyDescent="0.25">
      <c r="A9" s="8" t="s">
        <v>70</v>
      </c>
      <c r="B9" s="8" t="s">
        <v>71</v>
      </c>
      <c r="C9" s="8" t="s">
        <v>72</v>
      </c>
    </row>
  </sheetData>
  <mergeCells count="1">
    <mergeCell ref="A1:C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 Register</vt:lpstr>
      <vt:lpstr>GUIDANCE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BAHub — BusinessAnalysis.hopto.org</dc:creator>
  <dc:title/>
  <dc:subject/>
  <dc:description/>
  <cp:keywords/>
  <cp:category/>
  <cp:lastModifiedBy>Unknown</cp:lastModifiedBy>
  <dcterms:created xsi:type="dcterms:W3CDTF">2026-05-25T09:18:03Z</dcterms:created>
  <dcterms:modified xsi:type="dcterms:W3CDTF">2026-05-25T09:18:03Z</dcterms:modified>
</cp:coreProperties>
</file>