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Stakeholder Matrix" state="visible" r:id="rId4"/>
    <sheet sheetId="2" name="GUIDANCE" state="visible" r:id="rId5"/>
  </sheets>
  <calcPr calcId="171027"/>
</workbook>
</file>

<file path=xl/sharedStrings.xml><?xml version="1.0" encoding="utf-8"?>
<sst xmlns="http://schemas.openxmlformats.org/spreadsheetml/2006/main" count="81" uniqueCount="72">
  <si>
    <t>Stakeholder Analysis Matrix</t>
  </si>
  <si>
    <t>BAHub — BusinessAnalysis.hopto.org</t>
  </si>
  <si>
    <t>Stakeholder Name</t>
  </si>
  <si>
    <t>Role / Title</t>
  </si>
  <si>
    <t>Organisation</t>
  </si>
  <si>
    <t>Power (1-5)</t>
  </si>
  <si>
    <t>Interest (1-5)</t>
  </si>
  <si>
    <t>P-I Quadrant</t>
  </si>
  <si>
    <t>Comms Preference</t>
  </si>
  <si>
    <t>Key Concerns &amp; Motivations</t>
  </si>
  <si>
    <t>Resistance Factors</t>
  </si>
  <si>
    <t>Engagement Strategy</t>
  </si>
  <si>
    <t>Last Contact</t>
  </si>
  <si>
    <t>Next Action</t>
  </si>
  <si>
    <t>Sarah Chen</t>
  </si>
  <si>
    <t>Chief Operating Officer</t>
  </si>
  <si>
    <t>Acme Corp</t>
  </si>
  <si>
    <t>Monthly steering report + email</t>
  </si>
  <si>
    <t>Operational efficiency, cost reduction, risk avoidance</t>
  </si>
  <si>
    <t>Concerns about transition disruption during peak season</t>
  </si>
  <si>
    <t>Monthly 1-1 briefings; early involvement in scope decisions</t>
  </si>
  <si>
    <t>2026-05-10</t>
  </si>
  <si>
    <t>Share Phase 1 plan by 2026-06-01</t>
  </si>
  <si>
    <t>Marcus Webb</t>
  </si>
  <si>
    <t>IT Director</t>
  </si>
  <si>
    <t>Email + Jira tickets</t>
  </si>
  <si>
    <t>Technical quality, security, team capacity</t>
  </si>
  <si>
    <t>Prefers phased rollout; concerned about ERP integration complexity</t>
  </si>
  <si>
    <t>Include in technical design reviews; pair with lead developer</t>
  </si>
  <si>
    <t>2026-05-18</t>
  </si>
  <si>
    <t>API capability confirmation by 2026-05-30</t>
  </si>
  <si>
    <t>Priya Patel</t>
  </si>
  <si>
    <t>Head of Customer Services</t>
  </si>
  <si>
    <t>Weekly team meetings</t>
  </si>
  <si>
    <t>Customer experience, call volume reduction</t>
  </si>
  <si>
    <t>Worried portal will increase call centre volume during transition</t>
  </si>
  <si>
    <t>Co-design customer UAT; include in comms planning</t>
  </si>
  <si>
    <t>2026-05-12</t>
  </si>
  <si>
    <t>UAT planning session 2026-06-10</t>
  </si>
  <si>
    <t>James Kowalski</t>
  </si>
  <si>
    <t>Finance Director</t>
  </si>
  <si>
    <t>Monthly board report</t>
  </si>
  <si>
    <t>ROI, budget adherence, audit trail</t>
  </si>
  <si>
    <t>Sceptical of benefits realisation timeline</t>
  </si>
  <si>
    <t>Quarterly financial review; link to approved business case</t>
  </si>
  <si>
    <t>2026-04-30</t>
  </si>
  <si>
    <t>Send updated NPV model by 2026-06-15</t>
  </si>
  <si>
    <t>Elena Torres</t>
  </si>
  <si>
    <t>Warehouse Operations Manager</t>
  </si>
  <si>
    <t>Daily stand-ups + Slack</t>
  </si>
  <si>
    <t>Process clarity, training quality, minimal disruption</t>
  </si>
  <si>
    <t>Concerned about WMS changes during peak order period</t>
  </si>
  <si>
    <t>Include in process design workshops; pilot new process with her team</t>
  </si>
  <si>
    <t>2026-05-20</t>
  </si>
  <si>
    <t>Process walkthrough workshop 2026-06-05</t>
  </si>
  <si>
    <t>Stakeholder Analysis Matrix — Guidance</t>
  </si>
  <si>
    <t>Column</t>
  </si>
  <si>
    <t>Purpose</t>
  </si>
  <si>
    <t>Common Pitfalls</t>
  </si>
  <si>
    <t>1=No influence, 5=Can veto or mandate decisions. Assess formal authority + informal influence.</t>
  </si>
  <si>
    <t>Conflating seniority with power — a junior SME may have high influence over technical decisions.</t>
  </si>
  <si>
    <t>1=Indifferent to outcomes, 5=Directly affected and highly engaged.</t>
  </si>
  <si>
    <t>Assuming all executives have high interest — some are nominally involved but actually disengaged.</t>
  </si>
  <si>
    <t>Auto-calculated: Power≥3 AND Interest≥3 = Manage Closely. Adjust strategy accordingly.</t>
  </si>
  <si>
    <t>Treating the quadrant as fixed — stakeholder positions shift as projects progress; review monthly.</t>
  </si>
  <si>
    <t>Specific actions tailored to the stakeholder's quadrant and concerns.</t>
  </si>
  <si>
    <t>Generic strategies like "keep informed" without specifying how, when, and what channel.</t>
  </si>
  <si>
    <t>Anticipate objections before they surface. Source from stakeholder interviews.</t>
  </si>
  <si>
    <t>Assuming resistance is irrational — usually there is a legitimate concern that should be addressed.</t>
  </si>
  <si>
    <t>Last Contact / Next Action</t>
  </si>
  <si>
    <t>Track engagement cadence. Gaps in engagement = growing risk.</t>
  </si>
  <si>
    <t>Not updating the register — a stale register provides false assurance.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</si>
</sst>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FFFF"/>
      <sz val="16"/>
    </font>
    <font>
      <i/>
      <color rgb="FF555555"/>
      <sz val="10"/>
    </font>
    <font>
      <b/>
      <sz val="11"/>
    </font>
    <font>
      <b/>
      <color rgb="FFFFFFFF"/>
      <sz val="14"/>
    </font>
    <font>
      <b/>
    </font>
  </fonts>
  <fills count="7">
    <fill>
      <patternFill patternType="none"/>
    </fill>
    <fill>
      <patternFill patternType="gray125"/>
    </fill>
    <fill>
      <patternFill patternType="solid">
        <fgColor rgb="FF1e3a5f"/>
      </patternFill>
    </fill>
    <fill>
      <patternFill patternType="solid">
        <fgColor rgb="FFdce8f5"/>
      </patternFill>
    </fill>
    <fill>
      <patternFill patternType="solid">
        <fgColor rgb="FFe8edf5"/>
      </patternFill>
    </fill>
    <fill>
      <patternFill patternType="solid">
        <fgColor rgb="FFFFFFFF"/>
      </patternFill>
    </fill>
    <fill>
      <patternFill patternType="solid">
        <fgColor rgb="FFf5f7fa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1e3a5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0" fillId="5" borderId="0" xfId="0" applyFill="1"/>
    <xf numFmtId="0" fontId="0" fillId="6" borderId="0" xfId="0" applyFill="1"/>
    <xf numFmtId="0" fontId="4" fillId="2" borderId="0" xfId="0" applyFont="1" applyFill="1"/>
    <xf numFmtId="0" fontId="5" fillId="4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4">
    <dxf>
      <fill>
        <patternFill patternType="solid">
          <bgColor rgb="FF00AA44"/>
        </patternFill>
      </fill>
    </dxf>
    <dxf>
      <fill>
        <patternFill patternType="solid">
          <bgColor rgb="FFFFCC00"/>
        </patternFill>
      </fill>
    </dxf>
    <dxf>
      <fill>
        <patternFill patternType="solid">
          <bgColor rgb="FFAAAAAA"/>
        </patternFill>
      </fill>
    </dxf>
    <dxf>
      <fill>
        <patternFill patternType="solid">
          <bgColor rgb="FF4A9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FormatPr defaultRowHeight="15" outlineLevelRow="0" outlineLevelCol="0" x14ac:dyDescent="55"/>
  <cols>
    <col min="1" max="1" width="22" customWidth="1"/>
    <col min="2" max="3" width="18" customWidth="1"/>
    <col min="4" max="5" width="10" customWidth="1"/>
    <col min="6" max="7" width="18" customWidth="1"/>
    <col min="8" max="8" width="32" customWidth="1"/>
    <col min="9" max="9" width="24" customWidth="1"/>
    <col min="10" max="10" width="28" customWidth="1"/>
    <col min="11" max="11" width="14" customWidth="1"/>
    <col min="12" max="12" width="24" customWidth="1"/>
  </cols>
  <sheetData>
    <row r="1" ht="36" customHeight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0" customHeight="1" spans="1:12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0" customHeight="1" spans="1:12" x14ac:dyDescent="0.25">
      <c r="A4" s="4" t="s">
        <v>14</v>
      </c>
      <c r="B4" s="4" t="s">
        <v>15</v>
      </c>
      <c r="C4" s="4" t="s">
        <v>16</v>
      </c>
      <c r="D4" s="4">
        <v>5</v>
      </c>
      <c r="E4" s="4">
        <v>4</v>
      </c>
      <c r="F4" s="4">
        <f>IF(AND(D4&gt;=3,E4&gt;=3),"Manage Closely",IF(AND(D4&gt;=3,E4&lt;3),"Keep Satisfied",IF(AND(D4&lt;3,E4&gt;=3),"Keep Informed","Monitor")))</f>
      </c>
      <c r="G4" s="4" t="s">
        <v>17</v>
      </c>
      <c r="H4" s="4" t="s">
        <v>18</v>
      </c>
      <c r="I4" s="4" t="s">
        <v>19</v>
      </c>
      <c r="J4" s="4" t="s">
        <v>20</v>
      </c>
      <c r="K4" s="4" t="s">
        <v>21</v>
      </c>
      <c r="L4" s="4" t="s">
        <v>22</v>
      </c>
    </row>
    <row r="5" ht="30" customHeight="1" spans="1:12" x14ac:dyDescent="0.25">
      <c r="A5" s="5" t="s">
        <v>23</v>
      </c>
      <c r="B5" s="5" t="s">
        <v>24</v>
      </c>
      <c r="C5" s="5" t="s">
        <v>16</v>
      </c>
      <c r="D5" s="5">
        <v>4</v>
      </c>
      <c r="E5" s="5">
        <v>5</v>
      </c>
      <c r="F5" s="5">
        <f>IF(AND(D5&gt;=3,E5&gt;=3),"Manage Closely",IF(AND(D5&gt;=3,E5&lt;3),"Keep Satisfied",IF(AND(D5&lt;3,E5&gt;=3),"Keep Informed","Monitor")))</f>
      </c>
      <c r="G5" s="5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5" t="s">
        <v>30</v>
      </c>
    </row>
    <row r="6" ht="30" customHeight="1" spans="1:12" x14ac:dyDescent="0.25">
      <c r="A6" s="4" t="s">
        <v>31</v>
      </c>
      <c r="B6" s="4" t="s">
        <v>32</v>
      </c>
      <c r="C6" s="4" t="s">
        <v>16</v>
      </c>
      <c r="D6" s="4">
        <v>3</v>
      </c>
      <c r="E6" s="4">
        <v>4</v>
      </c>
      <c r="F6" s="4">
        <f>IF(AND(D6&gt;=3,E6&gt;=3),"Manage Closely",IF(AND(D6&gt;=3,E6&lt;3),"Keep Satisfied",IF(AND(D6&lt;3,E6&gt;=3),"Keep Informed","Monitor")))</f>
      </c>
      <c r="G6" s="4" t="s">
        <v>33</v>
      </c>
      <c r="H6" s="4" t="s">
        <v>34</v>
      </c>
      <c r="I6" s="4" t="s">
        <v>35</v>
      </c>
      <c r="J6" s="4" t="s">
        <v>36</v>
      </c>
      <c r="K6" s="4" t="s">
        <v>37</v>
      </c>
      <c r="L6" s="4" t="s">
        <v>38</v>
      </c>
    </row>
    <row r="7" ht="30" customHeight="1" spans="1:12" x14ac:dyDescent="0.25">
      <c r="A7" s="5" t="s">
        <v>39</v>
      </c>
      <c r="B7" s="5" t="s">
        <v>40</v>
      </c>
      <c r="C7" s="5" t="s">
        <v>16</v>
      </c>
      <c r="D7" s="5">
        <v>4</v>
      </c>
      <c r="E7" s="5">
        <v>2</v>
      </c>
      <c r="F7" s="5">
        <f>IF(AND(D7&gt;=3,E7&gt;=3),"Manage Closely",IF(AND(D7&gt;=3,E7&lt;3),"Keep Satisfied",IF(AND(D7&lt;3,E7&gt;=3),"Keep Informed","Monitor")))</f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</row>
    <row r="8" ht="30" customHeight="1" spans="1:12" x14ac:dyDescent="0.25">
      <c r="A8" s="4" t="s">
        <v>47</v>
      </c>
      <c r="B8" s="4" t="s">
        <v>48</v>
      </c>
      <c r="C8" s="4" t="s">
        <v>16</v>
      </c>
      <c r="D8" s="4">
        <v>2</v>
      </c>
      <c r="E8" s="4">
        <v>5</v>
      </c>
      <c r="F8" s="4">
        <f>IF(AND(D8&gt;=3,E8&gt;=3),"Manage Closely",IF(AND(D8&gt;=3,E8&lt;3),"Keep Satisfied",IF(AND(D8&lt;3,E8&gt;=3),"Keep Informed","Monitor")))</f>
      </c>
      <c r="G8" s="4" t="s">
        <v>49</v>
      </c>
      <c r="H8" s="4" t="s">
        <v>50</v>
      </c>
      <c r="I8" s="4" t="s">
        <v>51</v>
      </c>
      <c r="J8" s="4" t="s">
        <v>52</v>
      </c>
      <c r="K8" s="4" t="s">
        <v>53</v>
      </c>
      <c r="L8" s="4" t="s">
        <v>54</v>
      </c>
    </row>
  </sheetData>
  <mergeCells count="2">
    <mergeCell ref="A1:L1"/>
    <mergeCell ref="A2:L2"/>
  </mergeCells>
  <conditionalFormatting sqref="F4:F103">
    <cfRule type="containsText" dxfId="0" priority="1">
      <formula>NOT(ISERROR(SEARCH("Manage Closely",F4)))</formula>
    </cfRule>
    <cfRule type="containsText" dxfId="1" priority="2">
      <formula>NOT(ISERROR(SEARCH("Keep Satisfied",F4)))</formula>
    </cfRule>
    <cfRule type="containsText" dxfId="2" priority="3">
      <formula>NOT(ISERROR(SEARCH("Keep Informed",F4)))</formula>
    </cfRule>
    <cfRule type="containsText" dxfId="3" priority="4">
      <formula>NOT(ISERROR(SEARCH("Monitor",F4)))</formula>
    </cfRule>
  </conditionalFormatting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FormatPr defaultRowHeight="15" outlineLevelRow="0" outlineLevelCol="0" x14ac:dyDescent="55"/>
  <cols>
    <col min="1" max="1" width="28" customWidth="1"/>
    <col min="2" max="3" width="40" customWidth="1"/>
  </cols>
  <sheetData>
    <row r="1" spans="1:3" x14ac:dyDescent="0.25">
      <c r="A1" s="6" t="s">
        <v>55</v>
      </c>
      <c r="B1" s="6"/>
      <c r="C1" s="6"/>
    </row>
    <row r="2" ht="48" customHeight="1" spans="1:3" s="7" customFormat="1" x14ac:dyDescent="0.25">
      <c r="A2" s="7" t="s">
        <v>56</v>
      </c>
      <c r="B2" s="7" t="s">
        <v>57</v>
      </c>
      <c r="C2" s="7" t="s">
        <v>58</v>
      </c>
    </row>
    <row r="3" ht="48" customHeight="1" spans="1:3" s="8" customFormat="1" x14ac:dyDescent="0.25">
      <c r="A3" s="8" t="s">
        <v>5</v>
      </c>
      <c r="B3" s="8" t="s">
        <v>59</v>
      </c>
      <c r="C3" s="8" t="s">
        <v>60</v>
      </c>
    </row>
    <row r="4" ht="48" customHeight="1" spans="1:3" s="8" customFormat="1" x14ac:dyDescent="0.25">
      <c r="A4" s="8" t="s">
        <v>6</v>
      </c>
      <c r="B4" s="8" t="s">
        <v>61</v>
      </c>
      <c r="C4" s="8" t="s">
        <v>62</v>
      </c>
    </row>
    <row r="5" ht="48" customHeight="1" spans="1:3" s="8" customFormat="1" x14ac:dyDescent="0.25">
      <c r="A5" s="8" t="s">
        <v>7</v>
      </c>
      <c r="B5" s="8" t="s">
        <v>63</v>
      </c>
      <c r="C5" s="8" t="s">
        <v>64</v>
      </c>
    </row>
    <row r="6" ht="48" customHeight="1" spans="1:3" s="8" customFormat="1" x14ac:dyDescent="0.25">
      <c r="A6" s="8" t="s">
        <v>11</v>
      </c>
      <c r="B6" s="8" t="s">
        <v>65</v>
      </c>
      <c r="C6" s="8" t="s">
        <v>66</v>
      </c>
    </row>
    <row r="7" ht="48" customHeight="1" spans="1:3" s="8" customFormat="1" x14ac:dyDescent="0.25">
      <c r="A7" s="8" t="s">
        <v>10</v>
      </c>
      <c r="B7" s="8" t="s">
        <v>67</v>
      </c>
      <c r="C7" s="8" t="s">
        <v>68</v>
      </c>
    </row>
    <row r="8" ht="48" customHeight="1" spans="1:3" s="8" customFormat="1" x14ac:dyDescent="0.25">
      <c r="A8" s="8" t="s">
        <v>69</v>
      </c>
      <c r="B8" s="8" t="s">
        <v>70</v>
      </c>
      <c r="C8" s="8" t="s">
        <v>71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Stakeholder Matrix</vt:lpstr>
      <vt:lpstr>GUIDANCE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BAHub — BusinessAnalysis.hopto.org</dc:creator>
  <dc:title/>
  <dc:subject/>
  <dc:description/>
  <cp:keywords/>
  <cp:category/>
  <cp:lastModifiedBy>Unknown</cp:lastModifiedBy>
  <dcterms:created xsi:type="dcterms:W3CDTF">2026-05-25T09:18:03Z</dcterms:created>
  <dcterms:modified xsi:type="dcterms:W3CDTF">2026-05-25T09:18:03Z</dcterms:modified>
</cp:coreProperties>
</file>